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5570" windowHeight="11895" tabRatio="882"/>
  </bookViews>
  <sheets>
    <sheet name="Транспорт юрид 2017" sheetId="4" r:id="rId1"/>
    <sheet name="Физ лица 2017" sheetId="9" r:id="rId2"/>
    <sheet name="свод" sheetId="12" r:id="rId3"/>
  </sheets>
  <definedNames>
    <definedName name="_xlnm.Print_Area" localSheetId="0">'Транспорт юрид 2017'!$A$1:$H$7</definedName>
    <definedName name="_xlnm.Print_Area" localSheetId="1">'Физ лица 2017'!$A$1:$H$7</definedName>
  </definedNames>
  <calcPr calcId="144525"/>
</workbook>
</file>

<file path=xl/calcChain.xml><?xml version="1.0" encoding="utf-8"?>
<calcChain xmlns="http://schemas.openxmlformats.org/spreadsheetml/2006/main">
  <c r="D6" i="12" l="1"/>
  <c r="C7" i="12" l="1"/>
  <c r="D7" i="12" l="1"/>
  <c r="C6" i="12"/>
  <c r="C5" i="12" l="1"/>
  <c r="D5" i="12" l="1"/>
</calcChain>
</file>

<file path=xl/sharedStrings.xml><?xml version="1.0" encoding="utf-8"?>
<sst xmlns="http://schemas.openxmlformats.org/spreadsheetml/2006/main" count="47" uniqueCount="29">
  <si>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</si>
  <si>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</si>
  <si>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</si>
  <si>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</si>
  <si>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</si>
  <si>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</si>
  <si>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</si>
  <si>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>2017 год</t>
  </si>
  <si>
    <t xml:space="preserve">Транспортный налог с физических лиц </t>
  </si>
  <si>
    <t>№ п/п</t>
  </si>
  <si>
    <t xml:space="preserve">Наименование </t>
  </si>
  <si>
    <t xml:space="preserve">Прогноз  </t>
  </si>
  <si>
    <t>Транспортный налог всего  в т.ч.:</t>
  </si>
  <si>
    <t>Транспортный налог с физических лиц</t>
  </si>
  <si>
    <t>Налоговая база за 2015 год (отчет 5 ТН)</t>
  </si>
  <si>
    <t>Налоговая база за 2015 год (отчет 5ТН)</t>
  </si>
  <si>
    <t>Сводные показатели прогноза транспортного налога  на 2017-2019г.</t>
  </si>
  <si>
    <t xml:space="preserve"> Оценка 2016</t>
  </si>
  <si>
    <t>Прогноз транспортного налога с юридических лиц на 2017 год</t>
  </si>
  <si>
    <t>Прогноз транспортного налога с физических лиц на 2017 год</t>
  </si>
  <si>
    <t>Прогнозная собираемость</t>
  </si>
  <si>
    <t>Ожидаемая оценка поступления налога в 2016 году</t>
  </si>
  <si>
    <t xml:space="preserve">Темп роста налоговой  базы </t>
  </si>
  <si>
    <t>Оценка налоговой базы 2016 года</t>
  </si>
  <si>
    <t>Прогноз налога на 2017 г.                                           с учетом принятой собираемости (гр7=гр5*гр6)</t>
  </si>
  <si>
    <t xml:space="preserve">Принятый темп роста налоговой      базы </t>
  </si>
  <si>
    <t>Прогноз налога на 2017 г.                                           с учетом принятой собираемости (гр9=гр7*гр8)</t>
  </si>
  <si>
    <t>Темп роста   к ожидаемой оценке 2016 года (гр8=гр7/ гр2)</t>
  </si>
  <si>
    <t>Темп роста             к ожидаемой оценке 2016 года (гр8=гр7/ гр2)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</si>
</sst>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5" fontId="0" fillId="0" borderId="0" xfId="0" applyNumberFormat="1"/>
    <xf numFmtId="0" fontId="0" fillId="3" borderId="0" xfId="0" applyFill="1"/>
    <xf numFmtId="165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view="pageBreakPreview" zoomScale="60" zoomScaleNormal="90" workbookViewId="0">
      <selection activeCell="H7" sqref="H7"/>
    </sheetView>
  </sheetViews>
  <sheetFormatPr defaultRowHeight="15.75" x14ac:dyDescent="0.25"/>
  <cols>
    <col min="1" max="1" width="30.5" customWidth="1"/>
    <col min="2" max="2" width="19.25" customWidth="1"/>
    <col min="3" max="3" width="17.75" customWidth="1"/>
    <col min="4" max="4" width="17" customWidth="1"/>
    <col min="5" max="5" width="16.375" customWidth="1"/>
    <col min="6" max="6" width="17.375" customWidth="1"/>
    <col min="7" max="7" width="20.25" customWidth="1"/>
    <col min="8" max="8" width="19" customWidth="1"/>
  </cols>
  <sheetData>
    <row r="1" spans="1:10" ht="38.25" customHeight="1" x14ac:dyDescent="0.25">
      <c r="A1" s="29" t="s">
        <v>18</v>
      </c>
      <c r="B1" s="29"/>
      <c r="C1" s="29"/>
      <c r="D1" s="29"/>
      <c r="E1" s="29"/>
      <c r="F1" s="29"/>
      <c r="G1" s="29"/>
      <c r="H1" s="29"/>
    </row>
    <row r="2" spans="1:10" ht="16.899999999999999" customHeight="1" x14ac:dyDescent="0.3">
      <c r="H2" s="11"/>
    </row>
    <row r="3" spans="1:10" ht="33" customHeight="1" x14ac:dyDescent="0.25">
      <c r="A3" s="32" t="s">
        <v>0</v>
      </c>
      <c r="B3" s="33" t="s">
        <v>21</v>
      </c>
      <c r="C3" s="36" t="s">
        <v>15</v>
      </c>
      <c r="D3" s="33" t="s">
        <v>22</v>
      </c>
      <c r="E3" s="35" t="s">
        <v>7</v>
      </c>
      <c r="F3" s="35"/>
      <c r="G3" s="35"/>
      <c r="H3" s="33" t="s">
        <v>28</v>
      </c>
    </row>
    <row r="4" spans="1:10" ht="141.6" customHeight="1" x14ac:dyDescent="0.25">
      <c r="A4" s="32"/>
      <c r="B4" s="34"/>
      <c r="C4" s="37"/>
      <c r="D4" s="33"/>
      <c r="E4" s="18" t="s">
        <v>23</v>
      </c>
      <c r="F4" s="18" t="s">
        <v>20</v>
      </c>
      <c r="G4" s="18" t="s">
        <v>24</v>
      </c>
      <c r="H4" s="34"/>
    </row>
    <row r="5" spans="1:10" ht="18.75" x14ac:dyDescent="0.3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2">
        <v>6</v>
      </c>
      <c r="G5" s="12">
        <v>7</v>
      </c>
      <c r="H5" s="12">
        <v>8</v>
      </c>
      <c r="I5" s="6"/>
      <c r="J5" s="7"/>
    </row>
    <row r="6" spans="1:10" ht="26.45" customHeight="1" x14ac:dyDescent="0.3">
      <c r="A6" s="14" t="s">
        <v>1</v>
      </c>
      <c r="B6" s="12" t="s">
        <v>2</v>
      </c>
      <c r="C6" s="12" t="s">
        <v>2</v>
      </c>
      <c r="D6" s="12" t="s">
        <v>3</v>
      </c>
      <c r="E6" s="12" t="s">
        <v>2</v>
      </c>
      <c r="F6" s="12" t="s">
        <v>3</v>
      </c>
      <c r="G6" s="12" t="s">
        <v>4</v>
      </c>
      <c r="H6" s="12" t="s">
        <v>3</v>
      </c>
    </row>
    <row r="7" spans="1:10" ht="129.6" customHeight="1" x14ac:dyDescent="0.25">
      <c r="A7" s="15" t="s">
        <v>5</v>
      </c>
      <c r="B7" s="16">
        <v>200528</v>
      </c>
      <c r="C7" s="16">
        <v>197086</v>
      </c>
      <c r="D7" s="16">
        <v>106.1</v>
      </c>
      <c r="E7" s="16">
        <v>209108</v>
      </c>
      <c r="F7" s="16">
        <v>98.8</v>
      </c>
      <c r="G7" s="16">
        <v>206599</v>
      </c>
      <c r="H7" s="17">
        <v>103</v>
      </c>
    </row>
    <row r="8" spans="1:10" ht="39" customHeight="1" x14ac:dyDescent="0.25">
      <c r="F8" s="1"/>
    </row>
    <row r="9" spans="1:10" ht="40.5" customHeight="1" x14ac:dyDescent="0.25">
      <c r="A9" s="4"/>
      <c r="B9" s="4"/>
      <c r="C9" s="4"/>
      <c r="D9" s="4"/>
      <c r="E9" s="4"/>
      <c r="F9" s="5"/>
      <c r="G9" s="4"/>
      <c r="H9" s="4"/>
    </row>
    <row r="10" spans="1:10" ht="30" customHeight="1" x14ac:dyDescent="0.25">
      <c r="A10" s="30"/>
      <c r="B10" s="31"/>
      <c r="C10" s="31"/>
      <c r="D10" s="31"/>
      <c r="E10" s="31"/>
      <c r="F10" s="31"/>
      <c r="G10" s="31"/>
      <c r="H10" s="31"/>
    </row>
    <row r="11" spans="1:10" hidden="1" x14ac:dyDescent="0.25"/>
    <row r="12" spans="1:10" x14ac:dyDescent="0.25">
      <c r="A12" s="2"/>
      <c r="B12" s="2"/>
      <c r="C12" s="2"/>
      <c r="D12" s="2"/>
      <c r="E12" s="2"/>
      <c r="F12" s="3"/>
      <c r="G12" s="2"/>
      <c r="H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</row>
    <row r="14" spans="1:10" x14ac:dyDescent="0.25">
      <c r="A14" s="2"/>
      <c r="B14" s="2"/>
      <c r="C14" s="2"/>
      <c r="D14" s="2"/>
      <c r="E14" s="2"/>
      <c r="F14" s="3"/>
      <c r="G14" s="2"/>
      <c r="H14" s="2"/>
    </row>
  </sheetData>
  <mergeCells count="8">
    <mergeCell ref="A1:H1"/>
    <mergeCell ref="A10:H10"/>
    <mergeCell ref="A3:A4"/>
    <mergeCell ref="B3:B4"/>
    <mergeCell ref="H3:H4"/>
    <mergeCell ref="D3:D4"/>
    <mergeCell ref="E3:G3"/>
    <mergeCell ref="C3:C4"/>
  </mergeCells>
  <pageMargins left="0.11811023622047245" right="0.31496062992125984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BreakPreview" zoomScale="60" zoomScaleNormal="100" workbookViewId="0">
      <selection activeCell="H3" sqref="H3:H4"/>
    </sheetView>
  </sheetViews>
  <sheetFormatPr defaultRowHeight="15.75" x14ac:dyDescent="0.25"/>
  <cols>
    <col min="1" max="1" width="21.875" customWidth="1"/>
    <col min="2" max="2" width="17.625" customWidth="1"/>
    <col min="3" max="3" width="19.625" customWidth="1"/>
    <col min="4" max="4" width="17.125" customWidth="1"/>
    <col min="5" max="6" width="16.75" customWidth="1"/>
    <col min="7" max="7" width="19.25" customWidth="1"/>
    <col min="8" max="8" width="20.125" customWidth="1"/>
  </cols>
  <sheetData>
    <row r="1" spans="1:8" ht="32.25" customHeight="1" x14ac:dyDescent="0.25">
      <c r="A1" s="38" t="s">
        <v>19</v>
      </c>
      <c r="B1" s="38"/>
      <c r="C1" s="38"/>
      <c r="D1" s="38"/>
      <c r="E1" s="38"/>
      <c r="F1" s="38"/>
      <c r="G1" s="38"/>
    </row>
    <row r="2" spans="1:8" ht="19.5" customHeight="1" x14ac:dyDescent="0.3">
      <c r="H2" s="11"/>
    </row>
    <row r="3" spans="1:8" ht="29.25" customHeight="1" x14ac:dyDescent="0.25">
      <c r="A3" s="32" t="s">
        <v>0</v>
      </c>
      <c r="B3" s="33" t="s">
        <v>21</v>
      </c>
      <c r="C3" s="34" t="s">
        <v>14</v>
      </c>
      <c r="D3" s="34" t="s">
        <v>25</v>
      </c>
      <c r="E3" s="35" t="s">
        <v>7</v>
      </c>
      <c r="F3" s="35"/>
      <c r="G3" s="35"/>
      <c r="H3" s="33" t="s">
        <v>27</v>
      </c>
    </row>
    <row r="4" spans="1:8" ht="124.5" customHeight="1" x14ac:dyDescent="0.25">
      <c r="A4" s="32"/>
      <c r="B4" s="34"/>
      <c r="C4" s="34"/>
      <c r="D4" s="34"/>
      <c r="E4" s="18" t="s">
        <v>23</v>
      </c>
      <c r="F4" s="18" t="s">
        <v>20</v>
      </c>
      <c r="G4" s="18" t="s">
        <v>26</v>
      </c>
      <c r="H4" s="34"/>
    </row>
    <row r="5" spans="1:8" s="26" customFormat="1" ht="18.75" x14ac:dyDescent="0.3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22">
        <v>6</v>
      </c>
      <c r="G5" s="22">
        <v>7</v>
      </c>
      <c r="H5" s="22">
        <v>8</v>
      </c>
    </row>
    <row r="6" spans="1:8" ht="28.5" customHeight="1" x14ac:dyDescent="0.25">
      <c r="A6" s="19" t="s">
        <v>1</v>
      </c>
      <c r="B6" s="12" t="s">
        <v>2</v>
      </c>
      <c r="C6" s="12" t="s">
        <v>2</v>
      </c>
      <c r="D6" s="12" t="s">
        <v>3</v>
      </c>
      <c r="E6" s="12" t="s">
        <v>2</v>
      </c>
      <c r="F6" s="12" t="s">
        <v>3</v>
      </c>
      <c r="G6" s="12" t="s">
        <v>4</v>
      </c>
      <c r="H6" s="12" t="s">
        <v>3</v>
      </c>
    </row>
    <row r="7" spans="1:8" ht="125.25" customHeight="1" x14ac:dyDescent="0.25">
      <c r="A7" s="12" t="s">
        <v>8</v>
      </c>
      <c r="B7" s="16">
        <v>571356</v>
      </c>
      <c r="C7" s="16">
        <v>761808</v>
      </c>
      <c r="D7" s="16">
        <v>113</v>
      </c>
      <c r="E7" s="16">
        <v>860843.03999999992</v>
      </c>
      <c r="F7" s="16">
        <v>75</v>
      </c>
      <c r="G7" s="16">
        <v>645632</v>
      </c>
      <c r="H7" s="17">
        <v>113</v>
      </c>
    </row>
    <row r="14" spans="1:8" x14ac:dyDescent="0.25">
      <c r="C14" s="8"/>
      <c r="D14" s="8"/>
      <c r="E14" s="9"/>
      <c r="F14" s="9"/>
      <c r="G14" s="9"/>
      <c r="H14" s="10"/>
    </row>
  </sheetData>
  <mergeCells count="7">
    <mergeCell ref="A1:G1"/>
    <mergeCell ref="A3:A4"/>
    <mergeCell ref="B3:B4"/>
    <mergeCell ref="E3:G3"/>
    <mergeCell ref="H3:H4"/>
    <mergeCell ref="C3:C4"/>
    <mergeCell ref="D3:D4"/>
  </mergeCells>
  <pageMargins left="0.39370078740157483" right="0" top="0.74803149606299213" bottom="0.74803149606299213" header="0.31496062992125984" footer="0.31496062992125984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="60" zoomScaleNormal="100" workbookViewId="0">
      <selection activeCell="B5" sqref="B5:B7"/>
    </sheetView>
  </sheetViews>
  <sheetFormatPr defaultRowHeight="15.75" x14ac:dyDescent="0.25"/>
  <cols>
    <col min="1" max="1" width="8.75" customWidth="1"/>
    <col min="2" max="2" width="32.625" customWidth="1"/>
    <col min="3" max="4" width="23.25" customWidth="1"/>
    <col min="5" max="5" width="23.625" customWidth="1"/>
    <col min="6" max="6" width="23.875" customWidth="1"/>
  </cols>
  <sheetData>
    <row r="1" spans="1:8" ht="39" customHeight="1" x14ac:dyDescent="0.25">
      <c r="A1" s="38" t="s">
        <v>16</v>
      </c>
      <c r="B1" s="38"/>
      <c r="C1" s="38"/>
      <c r="D1" s="38"/>
      <c r="E1" s="38"/>
      <c r="F1" s="38"/>
    </row>
    <row r="2" spans="1:8" ht="35.25" customHeight="1" x14ac:dyDescent="0.3">
      <c r="A2" s="20"/>
      <c r="B2" s="20"/>
      <c r="C2" s="20"/>
      <c r="D2" s="20"/>
      <c r="E2" s="20"/>
      <c r="F2" s="21" t="s">
        <v>6</v>
      </c>
    </row>
    <row r="3" spans="1:8" ht="49.5" customHeight="1" x14ac:dyDescent="0.25">
      <c r="A3" s="39" t="s">
        <v>9</v>
      </c>
      <c r="B3" s="39" t="s">
        <v>10</v>
      </c>
      <c r="C3" s="40" t="s">
        <v>17</v>
      </c>
      <c r="D3" s="41" t="s">
        <v>11</v>
      </c>
      <c r="E3" s="41"/>
      <c r="F3" s="41"/>
    </row>
    <row r="4" spans="1:8" ht="39" customHeight="1" x14ac:dyDescent="0.25">
      <c r="A4" s="39"/>
      <c r="B4" s="39"/>
      <c r="C4" s="40"/>
      <c r="D4" s="27">
        <v>2017</v>
      </c>
      <c r="E4" s="27">
        <v>2018</v>
      </c>
      <c r="F4" s="27">
        <v>2019</v>
      </c>
    </row>
    <row r="5" spans="1:8" ht="83.25" customHeight="1" x14ac:dyDescent="0.25">
      <c r="A5" s="23">
        <v>1</v>
      </c>
      <c r="B5" s="28" t="s">
        <v>12</v>
      </c>
      <c r="C5" s="24">
        <f>C6+C7</f>
        <v>771884</v>
      </c>
      <c r="D5" s="24">
        <f>D6+D7</f>
        <v>852231</v>
      </c>
      <c r="E5" s="24">
        <v>946992</v>
      </c>
      <c r="F5" s="24">
        <v>1052744</v>
      </c>
      <c r="G5" s="7"/>
      <c r="H5" s="7"/>
    </row>
    <row r="6" spans="1:8" ht="62.25" customHeight="1" x14ac:dyDescent="0.25">
      <c r="A6" s="23">
        <v>2</v>
      </c>
      <c r="B6" s="28" t="s">
        <v>13</v>
      </c>
      <c r="C6" s="25">
        <f>'Физ лица 2017'!B7</f>
        <v>571356</v>
      </c>
      <c r="D6" s="25">
        <f>'Физ лица 2017'!G7</f>
        <v>645632</v>
      </c>
      <c r="E6" s="25">
        <v>729565</v>
      </c>
      <c r="F6" s="25">
        <v>824408</v>
      </c>
      <c r="G6" s="7"/>
    </row>
    <row r="7" spans="1:8" ht="71.25" customHeight="1" x14ac:dyDescent="0.25">
      <c r="A7" s="23">
        <v>3</v>
      </c>
      <c r="B7" s="28" t="s">
        <v>5</v>
      </c>
      <c r="C7" s="25">
        <f>'Транспорт юрид 2017'!B7</f>
        <v>200528</v>
      </c>
      <c r="D7" s="25">
        <f>'Транспорт юрид 2017'!G7</f>
        <v>206599</v>
      </c>
      <c r="E7" s="25">
        <v>217427</v>
      </c>
      <c r="F7" s="25">
        <v>228336</v>
      </c>
    </row>
  </sheetData>
  <mergeCells count="5">
    <mergeCell ref="A3:A4"/>
    <mergeCell ref="B3:B4"/>
    <mergeCell ref="C3:C4"/>
    <mergeCell ref="D3:F3"/>
    <mergeCell ref="A1:F1"/>
  </mergeCells>
  <pageMargins left="0.78740157480314965" right="0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Транспорт юрид 2017</vt:lpstr>
      <vt:lpstr>Физ лица 2017</vt:lpstr>
      <vt:lpstr>свод</vt:lpstr>
      <vt:lpstr>'Транспорт юрид 2017'!Область_печати</vt:lpstr>
      <vt:lpstr>'Физ лица 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Диесперова</cp:lastModifiedBy>
  <cp:lastPrinted>2016-11-10T13:29:38Z</cp:lastPrinted>
  <dcterms:created xsi:type="dcterms:W3CDTF">2012-08-08T11:11:28Z</dcterms:created>
  <dcterms:modified xsi:type="dcterms:W3CDTF">2016-11-10T13:32:57Z</dcterms:modified>
</cp:coreProperties>
</file>